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3" l="1"/>
  <c r="G91" i="3"/>
  <c r="E91" i="3"/>
  <c r="H62" i="3" l="1"/>
  <c r="I62" i="3"/>
  <c r="J62" i="3"/>
  <c r="K62" i="3"/>
  <c r="L62" i="3"/>
  <c r="H86" i="3" l="1"/>
  <c r="H84" i="3"/>
  <c r="H82" i="3"/>
  <c r="I76" i="3" l="1"/>
  <c r="J76" i="3"/>
  <c r="I63" i="3"/>
  <c r="J63" i="3"/>
  <c r="H76" i="3"/>
  <c r="I74" i="3"/>
  <c r="J74" i="3"/>
  <c r="H74" i="3"/>
  <c r="I78" i="3"/>
  <c r="J78" i="3"/>
  <c r="H78" i="3"/>
  <c r="I72" i="3"/>
  <c r="J72" i="3"/>
  <c r="H72" i="3"/>
  <c r="I70" i="3"/>
  <c r="J70" i="3"/>
  <c r="H70" i="3"/>
  <c r="I66" i="3"/>
  <c r="J66" i="3"/>
  <c r="H66" i="3"/>
  <c r="H63" i="3"/>
  <c r="I61" i="3"/>
  <c r="J61" i="3"/>
  <c r="H61" i="3"/>
  <c r="I57" i="3"/>
  <c r="J57" i="3"/>
  <c r="I55" i="3"/>
  <c r="J55" i="3"/>
  <c r="I53" i="3"/>
  <c r="J53" i="3"/>
  <c r="I51" i="3"/>
  <c r="J51" i="3"/>
  <c r="I49" i="3"/>
  <c r="J49" i="3"/>
  <c r="I46" i="3"/>
  <c r="J46" i="3"/>
  <c r="I42" i="3"/>
  <c r="J42" i="3"/>
  <c r="I40" i="3"/>
  <c r="J40" i="3"/>
  <c r="I38" i="3"/>
  <c r="J38" i="3"/>
  <c r="I43" i="3"/>
  <c r="I44" i="3" s="1"/>
  <c r="J43" i="3"/>
  <c r="J44" i="3" s="1"/>
  <c r="H57" i="3"/>
  <c r="H55" i="3"/>
  <c r="H53" i="3"/>
  <c r="H51" i="3" l="1"/>
  <c r="H49" i="3"/>
  <c r="H46" i="3"/>
  <c r="H42" i="3"/>
  <c r="H40" i="3"/>
  <c r="H38" i="3"/>
  <c r="H43" i="3"/>
  <c r="H44" i="3" s="1"/>
</calcChain>
</file>

<file path=xl/sharedStrings.xml><?xml version="1.0" encoding="utf-8"?>
<sst xmlns="http://schemas.openxmlformats.org/spreadsheetml/2006/main" count="130" uniqueCount="76">
  <si>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</si>
  <si>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</si>
  <si>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</si>
  <si>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</si>
  <si>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</si>
  <si>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</si>
  <si>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</si>
  <si>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</si>
  <si>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</si>
  <si>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</si>
  <si>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</si>
  <si>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</si>
  <si>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</si>
  <si>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</si>
  <si>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</si>
  <si>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</si>
  <si>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</si>
  <si>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</si>
  <si>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</si>
  <si>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</si>
  <si>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</si>
  <si>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</si>
  <si>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</si>
  <si>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</si>
  <si>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</si>
  <si>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</si>
  <si>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</si>
  <si>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</si>
  <si>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</si>
  <si>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</si>
  <si>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</si>
  <si>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</si>
  <si>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</si>
  <si>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</si>
  <si>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</si>
  <si>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</si>
  <si>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</si>
  <si>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</si>
  <si>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</si>
  <si>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</si>
  <si>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</si>
  <si>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</si>
  <si>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</si>
  <si>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</si>
  <si>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</si>
  <si>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</si>
  <si>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</si>
  <si>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</si>
  <si>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</si>
  <si>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</si>
  <si>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</si>
  <si>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</si>
  <si>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</si>
  <si>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</si>
  <si>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</si>
  <si>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</si>
  <si>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</si>
  <si>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</si>
  <si>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</si>
  <si>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</si>
  <si>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</si>
  <si>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</si>
  <si>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</si>
  <si>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</si>
  <si>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</si>
  <si>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</si>
  <si>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Количество привлеченных лиц(чел.)</t>
  </si>
  <si>
    <t>приложение № 5 к пояснительной записке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</si>
  <si>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2021 год</t>
  </si>
  <si>
    <t>Первоначально утвержденное плановое значение на 2021 год</t>
  </si>
  <si>
    <t>Уточненное плановое значение на 2021 год</t>
  </si>
  <si>
    <t>Фактическое значение за 2021 год</t>
  </si>
  <si>
    <t>Организация и обеспечение отдыха и оздоровления детей</t>
  </si>
  <si>
    <t>Число детей (чел.)</t>
  </si>
  <si>
    <t>Количество умерших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</si>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</sst>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3"/>
  <sheetViews>
    <sheetView tabSelected="1" topLeftCell="B46" zoomScaleNormal="100" zoomScaleSheetLayoutView="100" workbookViewId="0">
      <selection activeCell="G95" sqref="G95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0" style="14" customWidth="1"/>
    <col min="5" max="7" width="13.7109375" style="14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6384" width="9.140625" style="4"/>
  </cols>
  <sheetData>
    <row r="1" spans="2:7" ht="15" x14ac:dyDescent="0.25">
      <c r="C1" s="8"/>
      <c r="D1" s="12"/>
      <c r="E1" s="12"/>
      <c r="F1" s="12"/>
      <c r="G1" s="13" t="s">
        <v>67</v>
      </c>
    </row>
    <row r="3" spans="2:7" ht="36.75" customHeight="1" x14ac:dyDescent="0.2">
      <c r="B3" s="33" t="s">
        <v>68</v>
      </c>
      <c r="C3" s="33"/>
      <c r="D3" s="33"/>
      <c r="E3" s="33"/>
      <c r="F3" s="33"/>
      <c r="G3" s="33"/>
    </row>
    <row r="5" spans="2:7" ht="60" x14ac:dyDescent="0.2">
      <c r="B5" s="3" t="s">
        <v>46</v>
      </c>
      <c r="C5" s="1" t="s">
        <v>56</v>
      </c>
      <c r="D5" s="15" t="s">
        <v>47</v>
      </c>
      <c r="E5" s="15" t="s">
        <v>69</v>
      </c>
      <c r="F5" s="15" t="s">
        <v>70</v>
      </c>
      <c r="G5" s="15" t="s">
        <v>71</v>
      </c>
    </row>
    <row r="6" spans="2:7" x14ac:dyDescent="0.2">
      <c r="B6" s="3" t="s">
        <v>0</v>
      </c>
      <c r="C6" s="3">
        <v>1</v>
      </c>
      <c r="D6" s="16">
        <v>2</v>
      </c>
      <c r="E6" s="16">
        <v>3</v>
      </c>
      <c r="F6" s="16">
        <v>4</v>
      </c>
      <c r="G6" s="16">
        <v>5</v>
      </c>
    </row>
    <row r="7" spans="2:7" x14ac:dyDescent="0.2">
      <c r="B7" s="34" t="s">
        <v>48</v>
      </c>
      <c r="C7" s="34"/>
      <c r="D7" s="34"/>
      <c r="E7" s="34"/>
      <c r="F7" s="34"/>
      <c r="G7" s="34"/>
    </row>
    <row r="8" spans="2:7" x14ac:dyDescent="0.2">
      <c r="B8" s="23" t="s">
        <v>57</v>
      </c>
      <c r="C8" s="23"/>
      <c r="D8" s="23"/>
      <c r="E8" s="23"/>
      <c r="F8" s="23"/>
      <c r="G8" s="23"/>
    </row>
    <row r="9" spans="2:7" x14ac:dyDescent="0.2">
      <c r="B9" s="5"/>
      <c r="C9" s="24" t="s">
        <v>49</v>
      </c>
      <c r="D9" s="24"/>
      <c r="E9" s="24"/>
      <c r="F9" s="24"/>
      <c r="G9" s="24"/>
    </row>
    <row r="10" spans="2:7" ht="12.75" x14ac:dyDescent="0.2">
      <c r="B10" s="49">
        <v>1</v>
      </c>
      <c r="C10" s="42" t="s">
        <v>31</v>
      </c>
      <c r="D10" s="18" t="s">
        <v>55</v>
      </c>
      <c r="E10" s="10">
        <v>2362</v>
      </c>
      <c r="F10" s="10">
        <v>2380</v>
      </c>
      <c r="G10" s="10">
        <v>2380</v>
      </c>
    </row>
    <row r="11" spans="2:7" ht="38.25" x14ac:dyDescent="0.2">
      <c r="B11" s="50"/>
      <c r="C11" s="43"/>
      <c r="D11" s="18" t="s">
        <v>52</v>
      </c>
      <c r="E11" s="10">
        <v>14176.9</v>
      </c>
      <c r="F11" s="10">
        <v>9010.5</v>
      </c>
      <c r="G11" s="10">
        <v>9010.2000000000007</v>
      </c>
    </row>
    <row r="12" spans="2:7" ht="12.75" x14ac:dyDescent="0.2">
      <c r="B12" s="49">
        <v>2</v>
      </c>
      <c r="C12" s="42" t="s">
        <v>32</v>
      </c>
      <c r="D12" s="18" t="s">
        <v>53</v>
      </c>
      <c r="E12" s="10">
        <v>5824</v>
      </c>
      <c r="F12" s="10">
        <v>6017</v>
      </c>
      <c r="G12" s="10">
        <v>5885</v>
      </c>
    </row>
    <row r="13" spans="2:7" ht="38.25" x14ac:dyDescent="0.2">
      <c r="B13" s="50"/>
      <c r="C13" s="43"/>
      <c r="D13" s="18" t="s">
        <v>52</v>
      </c>
      <c r="E13" s="10">
        <v>165589.4</v>
      </c>
      <c r="F13" s="10">
        <v>107329.60000000001</v>
      </c>
      <c r="G13" s="10">
        <v>102094.5</v>
      </c>
    </row>
    <row r="14" spans="2:7" ht="12.75" x14ac:dyDescent="0.2">
      <c r="B14" s="35">
        <v>3</v>
      </c>
      <c r="C14" s="25" t="s">
        <v>33</v>
      </c>
      <c r="D14" s="18" t="s">
        <v>54</v>
      </c>
      <c r="E14" s="10">
        <v>85974</v>
      </c>
      <c r="F14" s="10">
        <v>85974</v>
      </c>
      <c r="G14" s="10">
        <v>82476</v>
      </c>
    </row>
    <row r="15" spans="2:7" ht="38.25" x14ac:dyDescent="0.2">
      <c r="B15" s="36"/>
      <c r="C15" s="26"/>
      <c r="D15" s="18" t="s">
        <v>52</v>
      </c>
      <c r="E15" s="10">
        <v>29946.400000000001</v>
      </c>
      <c r="F15" s="10">
        <v>34558.800000000003</v>
      </c>
      <c r="G15" s="10">
        <v>32154.5</v>
      </c>
    </row>
    <row r="16" spans="2:7" ht="12.75" x14ac:dyDescent="0.2">
      <c r="B16" s="35">
        <v>4</v>
      </c>
      <c r="C16" s="25" t="s">
        <v>34</v>
      </c>
      <c r="D16" s="18" t="s">
        <v>53</v>
      </c>
      <c r="E16" s="10">
        <v>2607</v>
      </c>
      <c r="F16" s="10">
        <v>2668</v>
      </c>
      <c r="G16" s="10">
        <v>2580</v>
      </c>
    </row>
    <row r="17" spans="2:8" ht="38.25" x14ac:dyDescent="0.2">
      <c r="B17" s="36"/>
      <c r="C17" s="26"/>
      <c r="D17" s="18" t="s">
        <v>52</v>
      </c>
      <c r="E17" s="10">
        <v>397124.7</v>
      </c>
      <c r="F17" s="10">
        <v>406626.5</v>
      </c>
      <c r="G17" s="10">
        <v>396326</v>
      </c>
    </row>
    <row r="18" spans="2:8" ht="12.75" x14ac:dyDescent="0.2">
      <c r="B18" s="35">
        <v>5</v>
      </c>
      <c r="C18" s="25" t="s">
        <v>35</v>
      </c>
      <c r="D18" s="18" t="s">
        <v>53</v>
      </c>
      <c r="E18" s="10">
        <v>2672</v>
      </c>
      <c r="F18" s="10">
        <v>2818</v>
      </c>
      <c r="G18" s="10">
        <v>2781</v>
      </c>
    </row>
    <row r="19" spans="2:8" ht="38.25" x14ac:dyDescent="0.2">
      <c r="B19" s="36"/>
      <c r="C19" s="26"/>
      <c r="D19" s="18" t="s">
        <v>52</v>
      </c>
      <c r="E19" s="10">
        <v>407026.1</v>
      </c>
      <c r="F19" s="10">
        <v>429487.8</v>
      </c>
      <c r="G19" s="10">
        <v>427202.5</v>
      </c>
    </row>
    <row r="20" spans="2:8" ht="12.75" x14ac:dyDescent="0.2">
      <c r="B20" s="35">
        <v>6</v>
      </c>
      <c r="C20" s="25" t="s">
        <v>36</v>
      </c>
      <c r="D20" s="18" t="s">
        <v>53</v>
      </c>
      <c r="E20" s="10">
        <v>545</v>
      </c>
      <c r="F20" s="10">
        <v>531</v>
      </c>
      <c r="G20" s="10">
        <v>524</v>
      </c>
    </row>
    <row r="21" spans="2:8" ht="38.25" x14ac:dyDescent="0.2">
      <c r="B21" s="36"/>
      <c r="C21" s="26"/>
      <c r="D21" s="18" t="s">
        <v>52</v>
      </c>
      <c r="E21" s="10">
        <v>83019.899999999994</v>
      </c>
      <c r="F21" s="10">
        <v>80929.100000000006</v>
      </c>
      <c r="G21" s="10">
        <v>80494.100000000006</v>
      </c>
    </row>
    <row r="22" spans="2:8" ht="12.75" x14ac:dyDescent="0.2">
      <c r="B22" s="35">
        <v>7</v>
      </c>
      <c r="C22" s="25" t="s">
        <v>37</v>
      </c>
      <c r="D22" s="18" t="s">
        <v>53</v>
      </c>
      <c r="E22" s="10">
        <v>2809</v>
      </c>
      <c r="F22" s="10">
        <v>2596</v>
      </c>
      <c r="G22" s="10">
        <v>2466</v>
      </c>
    </row>
    <row r="23" spans="2:8" ht="38.25" x14ac:dyDescent="0.2">
      <c r="B23" s="36"/>
      <c r="C23" s="26"/>
      <c r="D23" s="18" t="s">
        <v>52</v>
      </c>
      <c r="E23" s="10">
        <v>137480.5</v>
      </c>
      <c r="F23" s="10">
        <v>138507.29999999999</v>
      </c>
      <c r="G23" s="10">
        <v>133097.1</v>
      </c>
    </row>
    <row r="24" spans="2:8" ht="12.75" x14ac:dyDescent="0.2">
      <c r="B24" s="35">
        <v>8</v>
      </c>
      <c r="C24" s="25" t="s">
        <v>38</v>
      </c>
      <c r="D24" s="18" t="s">
        <v>53</v>
      </c>
      <c r="E24" s="10">
        <v>2809</v>
      </c>
      <c r="F24" s="10">
        <v>2596</v>
      </c>
      <c r="G24" s="10">
        <v>2466</v>
      </c>
    </row>
    <row r="25" spans="2:8" ht="38.25" x14ac:dyDescent="0.2">
      <c r="B25" s="36"/>
      <c r="C25" s="26"/>
      <c r="D25" s="18" t="s">
        <v>52</v>
      </c>
      <c r="E25" s="10">
        <v>421954.8</v>
      </c>
      <c r="F25" s="10">
        <v>428831.6</v>
      </c>
      <c r="G25" s="10">
        <v>428130.8</v>
      </c>
    </row>
    <row r="26" spans="2:8" ht="12.75" x14ac:dyDescent="0.2">
      <c r="B26" s="35">
        <v>9</v>
      </c>
      <c r="C26" s="25" t="s">
        <v>72</v>
      </c>
      <c r="D26" s="18" t="s">
        <v>73</v>
      </c>
      <c r="E26" s="10">
        <v>364</v>
      </c>
      <c r="F26" s="10">
        <v>364</v>
      </c>
      <c r="G26" s="10">
        <v>124</v>
      </c>
    </row>
    <row r="27" spans="2:8" ht="38.25" x14ac:dyDescent="0.2">
      <c r="B27" s="36"/>
      <c r="C27" s="26"/>
      <c r="D27" s="18" t="s">
        <v>52</v>
      </c>
      <c r="E27" s="10">
        <v>10963.1</v>
      </c>
      <c r="F27" s="10">
        <v>4442</v>
      </c>
      <c r="G27" s="10">
        <v>4441.8999999999996</v>
      </c>
    </row>
    <row r="28" spans="2:8" x14ac:dyDescent="0.2">
      <c r="B28" s="5"/>
      <c r="C28" s="24" t="s">
        <v>64</v>
      </c>
      <c r="D28" s="24"/>
      <c r="E28" s="24"/>
      <c r="F28" s="24"/>
      <c r="G28" s="24"/>
    </row>
    <row r="29" spans="2:8" ht="12.75" x14ac:dyDescent="0.2">
      <c r="B29" s="51">
        <v>1</v>
      </c>
      <c r="C29" s="25" t="s">
        <v>39</v>
      </c>
      <c r="D29" s="18" t="s">
        <v>15</v>
      </c>
      <c r="E29" s="9">
        <v>1996</v>
      </c>
      <c r="F29" s="9">
        <v>1908</v>
      </c>
      <c r="G29" s="9">
        <v>1965</v>
      </c>
    </row>
    <row r="30" spans="2:8" ht="38.25" x14ac:dyDescent="0.2">
      <c r="B30" s="52"/>
      <c r="C30" s="26"/>
      <c r="D30" s="18" t="s">
        <v>52</v>
      </c>
      <c r="E30" s="10">
        <v>101732.59999999999</v>
      </c>
      <c r="F30" s="10">
        <v>93791.5</v>
      </c>
      <c r="G30" s="10">
        <v>89423.599999999991</v>
      </c>
    </row>
    <row r="31" spans="2:8" x14ac:dyDescent="0.2">
      <c r="B31" s="23" t="s">
        <v>58</v>
      </c>
      <c r="C31" s="23"/>
      <c r="D31" s="23"/>
      <c r="E31" s="23"/>
      <c r="F31" s="23"/>
      <c r="G31" s="23"/>
    </row>
    <row r="32" spans="2:8" x14ac:dyDescent="0.2">
      <c r="B32" s="5"/>
      <c r="C32" s="24" t="s">
        <v>49</v>
      </c>
      <c r="D32" s="24"/>
      <c r="E32" s="24"/>
      <c r="F32" s="24"/>
      <c r="G32" s="24"/>
      <c r="H32" s="4" t="s">
        <v>65</v>
      </c>
    </row>
    <row r="33" spans="2:10" ht="12.75" x14ac:dyDescent="0.2">
      <c r="B33" s="35">
        <v>1</v>
      </c>
      <c r="C33" s="25" t="s">
        <v>33</v>
      </c>
      <c r="D33" s="18" t="s">
        <v>54</v>
      </c>
      <c r="E33" s="9">
        <v>173238</v>
      </c>
      <c r="F33" s="9">
        <v>173238</v>
      </c>
      <c r="G33" s="9">
        <v>163537</v>
      </c>
    </row>
    <row r="34" spans="2:10" ht="38.25" x14ac:dyDescent="0.2">
      <c r="B34" s="36"/>
      <c r="C34" s="26"/>
      <c r="D34" s="18" t="s">
        <v>52</v>
      </c>
      <c r="E34" s="10">
        <v>11589.1</v>
      </c>
      <c r="F34" s="10">
        <v>10289.200000000001</v>
      </c>
      <c r="G34" s="10">
        <v>9973.2000000000007</v>
      </c>
    </row>
    <row r="35" spans="2:10" ht="12.75" x14ac:dyDescent="0.2">
      <c r="B35" s="35">
        <v>2</v>
      </c>
      <c r="C35" s="25" t="s">
        <v>75</v>
      </c>
      <c r="D35" s="18" t="s">
        <v>54</v>
      </c>
      <c r="E35" s="9">
        <v>326377</v>
      </c>
      <c r="F35" s="9">
        <v>326377</v>
      </c>
      <c r="G35" s="9">
        <v>305611</v>
      </c>
    </row>
    <row r="36" spans="2:10" ht="38.25" x14ac:dyDescent="0.2">
      <c r="B36" s="36"/>
      <c r="C36" s="26"/>
      <c r="D36" s="18" t="s">
        <v>52</v>
      </c>
      <c r="E36" s="10">
        <v>64387.6</v>
      </c>
      <c r="F36" s="10">
        <v>57165.5</v>
      </c>
      <c r="G36" s="10">
        <v>55409.7</v>
      </c>
    </row>
    <row r="37" spans="2:10" ht="12.75" x14ac:dyDescent="0.2">
      <c r="B37" s="37">
        <v>3</v>
      </c>
      <c r="C37" s="27" t="s">
        <v>14</v>
      </c>
      <c r="D37" s="18" t="s">
        <v>15</v>
      </c>
      <c r="E37" s="19">
        <v>230</v>
      </c>
      <c r="F37" s="19">
        <v>230</v>
      </c>
      <c r="G37" s="19">
        <v>291</v>
      </c>
      <c r="H37" s="4">
        <v>68420.259999999995</v>
      </c>
      <c r="I37" s="4">
        <v>68420.259999999995</v>
      </c>
      <c r="J37" s="4">
        <v>68420.259999999995</v>
      </c>
    </row>
    <row r="38" spans="2:10" ht="38.25" x14ac:dyDescent="0.2">
      <c r="B38" s="38"/>
      <c r="C38" s="28"/>
      <c r="D38" s="18" t="s">
        <v>52</v>
      </c>
      <c r="E38" s="10">
        <v>16585.599999999999</v>
      </c>
      <c r="F38" s="10">
        <v>16585.599999999999</v>
      </c>
      <c r="G38" s="10">
        <v>16373.2</v>
      </c>
      <c r="H38" s="4">
        <f>E37*H37</f>
        <v>15736659.799999999</v>
      </c>
      <c r="I38" s="4">
        <f>F37*I37</f>
        <v>15736659.799999999</v>
      </c>
      <c r="J38" s="4">
        <f>G37*J37</f>
        <v>19910295.66</v>
      </c>
    </row>
    <row r="39" spans="2:10" ht="12.75" x14ac:dyDescent="0.2">
      <c r="B39" s="37">
        <v>4</v>
      </c>
      <c r="C39" s="27" t="s">
        <v>16</v>
      </c>
      <c r="D39" s="18" t="s">
        <v>17</v>
      </c>
      <c r="E39" s="9">
        <v>30000</v>
      </c>
      <c r="F39" s="9">
        <v>20502</v>
      </c>
      <c r="G39" s="9">
        <v>22079</v>
      </c>
      <c r="H39" s="4">
        <v>309.22000000000003</v>
      </c>
      <c r="I39" s="4">
        <v>309.22000000000003</v>
      </c>
      <c r="J39" s="4">
        <v>309.22000000000003</v>
      </c>
    </row>
    <row r="40" spans="2:10" ht="38.25" x14ac:dyDescent="0.2">
      <c r="B40" s="38"/>
      <c r="C40" s="28"/>
      <c r="D40" s="18" t="s">
        <v>52</v>
      </c>
      <c r="E40" s="10">
        <v>3234.5</v>
      </c>
      <c r="F40" s="10">
        <v>3234.5</v>
      </c>
      <c r="G40" s="10">
        <v>3193.1</v>
      </c>
      <c r="H40" s="4">
        <f>E39*H39</f>
        <v>9276600</v>
      </c>
      <c r="I40" s="4">
        <f>F39*I39</f>
        <v>6339628.4400000004</v>
      </c>
      <c r="J40" s="4">
        <f>G39*J39</f>
        <v>6827268.3800000008</v>
      </c>
    </row>
    <row r="41" spans="2:10" ht="12.75" x14ac:dyDescent="0.2">
      <c r="B41" s="31">
        <v>5</v>
      </c>
      <c r="C41" s="29" t="s">
        <v>18</v>
      </c>
      <c r="D41" s="18" t="s">
        <v>17</v>
      </c>
      <c r="E41" s="9">
        <v>1500</v>
      </c>
      <c r="F41" s="9">
        <v>1500</v>
      </c>
      <c r="G41" s="9">
        <v>1871</v>
      </c>
      <c r="H41" s="4">
        <v>7125.48</v>
      </c>
      <c r="I41" s="4">
        <v>7125.48</v>
      </c>
      <c r="J41" s="4">
        <v>7125.48</v>
      </c>
    </row>
    <row r="42" spans="2:10" ht="38.25" x14ac:dyDescent="0.2">
      <c r="B42" s="32"/>
      <c r="C42" s="30"/>
      <c r="D42" s="18" t="s">
        <v>52</v>
      </c>
      <c r="E42" s="10">
        <v>10219.299999999999</v>
      </c>
      <c r="F42" s="10">
        <v>10219.299999999999</v>
      </c>
      <c r="G42" s="10">
        <v>10088.4</v>
      </c>
      <c r="H42" s="4">
        <f>E41*H41</f>
        <v>10688220</v>
      </c>
      <c r="I42" s="4">
        <f>F41*I41</f>
        <v>10688220</v>
      </c>
      <c r="J42" s="4">
        <f>G41*J41</f>
        <v>13331773.08</v>
      </c>
    </row>
    <row r="43" spans="2:10" ht="12.75" x14ac:dyDescent="0.2">
      <c r="B43" s="31">
        <v>6</v>
      </c>
      <c r="C43" s="29" t="s">
        <v>19</v>
      </c>
      <c r="D43" s="18" t="s">
        <v>20</v>
      </c>
      <c r="E43" s="9">
        <v>124224</v>
      </c>
      <c r="F43" s="9">
        <v>124224</v>
      </c>
      <c r="G43" s="9">
        <v>124418</v>
      </c>
      <c r="H43" s="4">
        <f>267.09</f>
        <v>267.08999999999997</v>
      </c>
      <c r="I43" s="4">
        <f t="shared" ref="I43:J43" si="0">267.09</f>
        <v>267.08999999999997</v>
      </c>
      <c r="J43" s="4">
        <f t="shared" si="0"/>
        <v>267.08999999999997</v>
      </c>
    </row>
    <row r="44" spans="2:10" ht="38.25" x14ac:dyDescent="0.2">
      <c r="B44" s="32"/>
      <c r="C44" s="30"/>
      <c r="D44" s="18" t="s">
        <v>52</v>
      </c>
      <c r="E44" s="10">
        <v>52374.9</v>
      </c>
      <c r="F44" s="10">
        <v>52485.3</v>
      </c>
      <c r="G44" s="10">
        <v>52284.2</v>
      </c>
      <c r="H44" s="4">
        <f>H43*E43</f>
        <v>33178988.159999996</v>
      </c>
      <c r="I44" s="4">
        <f>I43*F43</f>
        <v>33178988.159999996</v>
      </c>
      <c r="J44" s="4">
        <f>J43*G43</f>
        <v>33230803.619999997</v>
      </c>
    </row>
    <row r="45" spans="2:10" ht="12.75" x14ac:dyDescent="0.2">
      <c r="B45" s="31">
        <v>7</v>
      </c>
      <c r="C45" s="29" t="s">
        <v>21</v>
      </c>
      <c r="D45" s="18" t="s">
        <v>22</v>
      </c>
      <c r="E45" s="9">
        <v>12500</v>
      </c>
      <c r="F45" s="9">
        <v>12500</v>
      </c>
      <c r="G45" s="9">
        <v>10500</v>
      </c>
      <c r="H45" s="4">
        <v>529.19000000000005</v>
      </c>
      <c r="I45" s="4">
        <v>529.19000000000005</v>
      </c>
      <c r="J45" s="4">
        <v>529.19000000000005</v>
      </c>
    </row>
    <row r="46" spans="2:10" ht="38.25" x14ac:dyDescent="0.2">
      <c r="B46" s="32"/>
      <c r="C46" s="30"/>
      <c r="D46" s="18" t="s">
        <v>52</v>
      </c>
      <c r="E46" s="10">
        <v>4964</v>
      </c>
      <c r="F46" s="10">
        <v>4974.5</v>
      </c>
      <c r="G46" s="10">
        <v>4955.3999999999996</v>
      </c>
      <c r="H46" s="4">
        <f>E45*H45</f>
        <v>6614875.0000000009</v>
      </c>
      <c r="I46" s="4">
        <f>F45*I45</f>
        <v>6614875.0000000009</v>
      </c>
      <c r="J46" s="4">
        <f>G45*J45</f>
        <v>5556495.0000000009</v>
      </c>
    </row>
    <row r="47" spans="2:10" x14ac:dyDescent="0.2">
      <c r="B47" s="5"/>
      <c r="C47" s="24" t="s">
        <v>50</v>
      </c>
      <c r="D47" s="24"/>
      <c r="E47" s="24"/>
      <c r="F47" s="24"/>
      <c r="G47" s="24"/>
    </row>
    <row r="48" spans="2:10" ht="12.75" x14ac:dyDescent="0.2">
      <c r="B48" s="37">
        <v>1</v>
      </c>
      <c r="C48" s="29" t="s">
        <v>60</v>
      </c>
      <c r="D48" s="18" t="s">
        <v>15</v>
      </c>
      <c r="E48" s="19">
        <v>230</v>
      </c>
      <c r="F48" s="19">
        <v>230</v>
      </c>
      <c r="G48" s="19">
        <v>291</v>
      </c>
      <c r="H48" s="4">
        <v>90576.73</v>
      </c>
      <c r="I48" s="4">
        <v>90576.73</v>
      </c>
      <c r="J48" s="4">
        <v>90576.73</v>
      </c>
    </row>
    <row r="49" spans="2:12" ht="38.25" x14ac:dyDescent="0.2">
      <c r="B49" s="38"/>
      <c r="C49" s="30"/>
      <c r="D49" s="18" t="s">
        <v>52</v>
      </c>
      <c r="E49" s="10">
        <v>21805.1</v>
      </c>
      <c r="F49" s="10">
        <v>21805.1</v>
      </c>
      <c r="G49" s="10">
        <v>21525.9</v>
      </c>
      <c r="H49" s="4">
        <f>E48*H48</f>
        <v>20832647.899999999</v>
      </c>
      <c r="I49" s="4">
        <f>F48*I48</f>
        <v>20832647.899999999</v>
      </c>
      <c r="J49" s="4">
        <f>G48*J48</f>
        <v>26357828.43</v>
      </c>
    </row>
    <row r="50" spans="2:12" ht="12.75" x14ac:dyDescent="0.2">
      <c r="B50" s="31">
        <v>2</v>
      </c>
      <c r="C50" s="29" t="s">
        <v>23</v>
      </c>
      <c r="D50" s="18" t="s">
        <v>24</v>
      </c>
      <c r="E50" s="19">
        <v>25</v>
      </c>
      <c r="F50" s="19">
        <v>25</v>
      </c>
      <c r="G50" s="19">
        <v>25</v>
      </c>
      <c r="H50" s="4">
        <v>1084282.5</v>
      </c>
      <c r="I50" s="4">
        <v>1084282.5</v>
      </c>
      <c r="J50" s="4">
        <v>1084282.5</v>
      </c>
    </row>
    <row r="51" spans="2:12" ht="38.25" x14ac:dyDescent="0.2">
      <c r="B51" s="32"/>
      <c r="C51" s="30"/>
      <c r="D51" s="18" t="s">
        <v>52</v>
      </c>
      <c r="E51" s="10">
        <v>27927.5</v>
      </c>
      <c r="F51" s="10">
        <v>27927.5</v>
      </c>
      <c r="G51" s="10">
        <v>27569.9</v>
      </c>
      <c r="H51" s="4">
        <f>E50*H50</f>
        <v>27107062.5</v>
      </c>
      <c r="I51" s="4">
        <f>F50*I50</f>
        <v>27107062.5</v>
      </c>
      <c r="J51" s="4">
        <f>G50*J50</f>
        <v>27107062.5</v>
      </c>
    </row>
    <row r="52" spans="2:12" ht="12.75" x14ac:dyDescent="0.2">
      <c r="B52" s="31">
        <v>3</v>
      </c>
      <c r="C52" s="29" t="s">
        <v>25</v>
      </c>
      <c r="D52" s="18" t="s">
        <v>26</v>
      </c>
      <c r="E52" s="9">
        <v>4052</v>
      </c>
      <c r="F52" s="9">
        <v>4052</v>
      </c>
      <c r="G52" s="9">
        <v>4052</v>
      </c>
      <c r="H52" s="4">
        <v>1873.86</v>
      </c>
      <c r="I52" s="4">
        <v>1873.86</v>
      </c>
      <c r="J52" s="4">
        <v>1873.86</v>
      </c>
    </row>
    <row r="53" spans="2:12" ht="38.25" x14ac:dyDescent="0.2">
      <c r="B53" s="32"/>
      <c r="C53" s="30"/>
      <c r="D53" s="18" t="s">
        <v>52</v>
      </c>
      <c r="E53" s="10">
        <v>9236</v>
      </c>
      <c r="F53" s="10">
        <v>9255.5</v>
      </c>
      <c r="G53" s="10">
        <v>9220</v>
      </c>
      <c r="H53" s="4">
        <f>E52*H52</f>
        <v>7592880.7199999997</v>
      </c>
      <c r="I53" s="4">
        <f>F52*I52</f>
        <v>7592880.7199999997</v>
      </c>
      <c r="J53" s="4">
        <f>G52*J52</f>
        <v>7592880.7199999997</v>
      </c>
    </row>
    <row r="54" spans="2:12" ht="12.75" x14ac:dyDescent="0.2">
      <c r="B54" s="31">
        <v>4</v>
      </c>
      <c r="C54" s="29" t="s">
        <v>27</v>
      </c>
      <c r="D54" s="18" t="s">
        <v>28</v>
      </c>
      <c r="E54" s="9">
        <v>32</v>
      </c>
      <c r="F54" s="9">
        <v>32</v>
      </c>
      <c r="G54" s="9">
        <v>32</v>
      </c>
      <c r="H54" s="4">
        <v>67175.8</v>
      </c>
      <c r="I54" s="4">
        <v>67175.8</v>
      </c>
      <c r="J54" s="4">
        <v>67175.8</v>
      </c>
    </row>
    <row r="55" spans="2:12" ht="38.25" x14ac:dyDescent="0.2">
      <c r="B55" s="32"/>
      <c r="C55" s="30"/>
      <c r="D55" s="18" t="s">
        <v>52</v>
      </c>
      <c r="E55" s="10">
        <v>2593.1</v>
      </c>
      <c r="F55" s="10">
        <v>2598.6</v>
      </c>
      <c r="G55" s="10">
        <v>2588.6</v>
      </c>
      <c r="H55" s="4">
        <f>E54*H54</f>
        <v>2149625.6</v>
      </c>
      <c r="I55" s="4">
        <f>F54*I54</f>
        <v>2149625.6</v>
      </c>
      <c r="J55" s="4">
        <f>G54*J54</f>
        <v>2149625.6</v>
      </c>
    </row>
    <row r="56" spans="2:12" ht="12.75" x14ac:dyDescent="0.2">
      <c r="B56" s="31">
        <v>5</v>
      </c>
      <c r="C56" s="29" t="s">
        <v>29</v>
      </c>
      <c r="D56" s="18" t="s">
        <v>30</v>
      </c>
      <c r="E56" s="9">
        <v>4337</v>
      </c>
      <c r="F56" s="9">
        <v>4337</v>
      </c>
      <c r="G56" s="9">
        <v>4337</v>
      </c>
      <c r="H56" s="4">
        <v>418.29</v>
      </c>
      <c r="I56" s="4">
        <v>418.29</v>
      </c>
      <c r="J56" s="4">
        <v>418.29</v>
      </c>
    </row>
    <row r="57" spans="2:12" ht="38.25" x14ac:dyDescent="0.2">
      <c r="B57" s="32"/>
      <c r="C57" s="30"/>
      <c r="D57" s="18" t="s">
        <v>52</v>
      </c>
      <c r="E57" s="10">
        <v>2106.8000000000002</v>
      </c>
      <c r="F57" s="10">
        <v>2111.1999999999998</v>
      </c>
      <c r="G57" s="10">
        <v>2103.1999999999998</v>
      </c>
      <c r="H57" s="4">
        <f>H56*E56</f>
        <v>1814123.73</v>
      </c>
      <c r="I57" s="4">
        <f>I56*F56</f>
        <v>1814123.73</v>
      </c>
      <c r="J57" s="4">
        <f>J56*G56</f>
        <v>1814123.73</v>
      </c>
    </row>
    <row r="58" spans="2:12" ht="23.25" customHeight="1" x14ac:dyDescent="0.2">
      <c r="B58" s="23" t="s">
        <v>59</v>
      </c>
      <c r="C58" s="23"/>
      <c r="D58" s="23"/>
      <c r="E58" s="23"/>
      <c r="F58" s="23"/>
      <c r="G58" s="23"/>
    </row>
    <row r="59" spans="2:12" x14ac:dyDescent="0.2">
      <c r="B59" s="5"/>
      <c r="C59" s="24" t="s">
        <v>49</v>
      </c>
      <c r="D59" s="24"/>
      <c r="E59" s="24"/>
      <c r="F59" s="24"/>
      <c r="G59" s="24"/>
    </row>
    <row r="60" spans="2:12" ht="25.5" x14ac:dyDescent="0.2">
      <c r="B60" s="31">
        <v>1</v>
      </c>
      <c r="C60" s="29" t="s">
        <v>9</v>
      </c>
      <c r="D60" s="18" t="s">
        <v>10</v>
      </c>
      <c r="E60" s="9">
        <v>116</v>
      </c>
      <c r="F60" s="9">
        <v>281</v>
      </c>
      <c r="G60" s="9">
        <v>285</v>
      </c>
      <c r="H60" s="4">
        <v>135.6</v>
      </c>
      <c r="I60" s="4">
        <v>135.6</v>
      </c>
      <c r="J60" s="4">
        <v>135.6</v>
      </c>
    </row>
    <row r="61" spans="2:12" ht="38.25" x14ac:dyDescent="0.2">
      <c r="B61" s="32"/>
      <c r="C61" s="30"/>
      <c r="D61" s="18" t="s">
        <v>52</v>
      </c>
      <c r="E61" s="10">
        <v>15351.7</v>
      </c>
      <c r="F61" s="10">
        <v>24794.1</v>
      </c>
      <c r="G61" s="10">
        <v>24541.200000000001</v>
      </c>
      <c r="H61" s="4">
        <f>E60*H60</f>
        <v>15729.599999999999</v>
      </c>
      <c r="I61" s="4">
        <f>F60*I60</f>
        <v>38103.599999999999</v>
      </c>
      <c r="J61" s="4">
        <f>G60*J60</f>
        <v>38646</v>
      </c>
    </row>
    <row r="62" spans="2:12" ht="25.5" x14ac:dyDescent="0.2">
      <c r="B62" s="53">
        <v>2</v>
      </c>
      <c r="C62" s="21" t="s">
        <v>11</v>
      </c>
      <c r="D62" s="18" t="s">
        <v>10</v>
      </c>
      <c r="E62" s="9">
        <v>492</v>
      </c>
      <c r="F62" s="9">
        <v>612</v>
      </c>
      <c r="G62" s="9">
        <v>624</v>
      </c>
      <c r="H62" s="17" t="e">
        <f>#REF!+#REF!+#REF!</f>
        <v>#REF!</v>
      </c>
      <c r="I62" s="17" t="e">
        <f>#REF!+#REF!+#REF!</f>
        <v>#REF!</v>
      </c>
      <c r="J62" s="17" t="e">
        <f>#REF!+#REF!+#REF!</f>
        <v>#REF!</v>
      </c>
      <c r="K62" s="17" t="e">
        <f>#REF!+#REF!+#REF!</f>
        <v>#REF!</v>
      </c>
      <c r="L62" s="17" t="e">
        <f>#REF!+#REF!+#REF!</f>
        <v>#REF!</v>
      </c>
    </row>
    <row r="63" spans="2:12" ht="38.25" x14ac:dyDescent="0.2">
      <c r="B63" s="54"/>
      <c r="C63" s="22"/>
      <c r="D63" s="18" t="s">
        <v>52</v>
      </c>
      <c r="E63" s="10">
        <v>30734.300000000003</v>
      </c>
      <c r="F63" s="10">
        <v>40404.1</v>
      </c>
      <c r="G63" s="10">
        <v>40134.800000000003</v>
      </c>
      <c r="H63" s="4" t="e">
        <f>H62*E62</f>
        <v>#REF!</v>
      </c>
      <c r="I63" s="4" t="e">
        <f>I62*F62</f>
        <v>#REF!</v>
      </c>
      <c r="J63" s="4" t="e">
        <f>J62*G62</f>
        <v>#REF!</v>
      </c>
    </row>
    <row r="64" spans="2:12" x14ac:dyDescent="0.2">
      <c r="B64" s="5"/>
      <c r="C64" s="24" t="s">
        <v>50</v>
      </c>
      <c r="D64" s="24"/>
      <c r="E64" s="24"/>
      <c r="F64" s="24"/>
      <c r="G64" s="24"/>
    </row>
    <row r="65" spans="2:10" ht="12.75" x14ac:dyDescent="0.2">
      <c r="B65" s="31">
        <v>1</v>
      </c>
      <c r="C65" s="29" t="s">
        <v>1</v>
      </c>
      <c r="D65" s="18" t="s">
        <v>6</v>
      </c>
      <c r="E65" s="9">
        <v>66</v>
      </c>
      <c r="F65" s="9">
        <v>36</v>
      </c>
      <c r="G65" s="9">
        <v>36</v>
      </c>
      <c r="H65" s="4">
        <v>78.2</v>
      </c>
      <c r="I65" s="4">
        <v>78.2</v>
      </c>
      <c r="J65" s="4">
        <v>78.2</v>
      </c>
    </row>
    <row r="66" spans="2:10" ht="38.25" x14ac:dyDescent="0.2">
      <c r="B66" s="32"/>
      <c r="C66" s="30"/>
      <c r="D66" s="18" t="s">
        <v>52</v>
      </c>
      <c r="E66" s="10">
        <v>7838.3</v>
      </c>
      <c r="F66" s="10">
        <v>4275.3999999999996</v>
      </c>
      <c r="G66" s="10">
        <v>4184.8</v>
      </c>
      <c r="H66" s="4">
        <f>H65*E65</f>
        <v>5161.2</v>
      </c>
      <c r="I66" s="4">
        <f>I65*F65</f>
        <v>2815.2000000000003</v>
      </c>
      <c r="J66" s="4">
        <f>J65*G65</f>
        <v>2815.2000000000003</v>
      </c>
    </row>
    <row r="67" spans="2:10" ht="12.75" x14ac:dyDescent="0.2">
      <c r="B67" s="37">
        <v>2</v>
      </c>
      <c r="C67" s="27" t="s">
        <v>3</v>
      </c>
      <c r="D67" s="18" t="s">
        <v>4</v>
      </c>
      <c r="E67" s="9"/>
      <c r="F67" s="9"/>
      <c r="G67" s="9"/>
    </row>
    <row r="68" spans="2:10" ht="38.25" x14ac:dyDescent="0.2">
      <c r="B68" s="38"/>
      <c r="C68" s="28"/>
      <c r="D68" s="18" t="s">
        <v>52</v>
      </c>
      <c r="E68" s="10"/>
      <c r="F68" s="10"/>
      <c r="G68" s="10"/>
      <c r="H68" s="4">
        <v>236.6</v>
      </c>
    </row>
    <row r="69" spans="2:10" ht="46.5" customHeight="1" x14ac:dyDescent="0.2">
      <c r="B69" s="31">
        <v>3</v>
      </c>
      <c r="C69" s="29" t="s">
        <v>5</v>
      </c>
      <c r="D69" s="18" t="s">
        <v>2</v>
      </c>
      <c r="E69" s="9">
        <v>9</v>
      </c>
      <c r="F69" s="9">
        <v>9</v>
      </c>
      <c r="G69" s="9">
        <v>9</v>
      </c>
      <c r="H69" s="4">
        <v>311.89999999999998</v>
      </c>
      <c r="I69" s="4">
        <v>311.89999999999998</v>
      </c>
      <c r="J69" s="4">
        <v>311.89999999999998</v>
      </c>
    </row>
    <row r="70" spans="2:10" ht="38.25" x14ac:dyDescent="0.2">
      <c r="B70" s="32"/>
      <c r="C70" s="30"/>
      <c r="D70" s="18" t="s">
        <v>52</v>
      </c>
      <c r="E70" s="10">
        <v>2695.2</v>
      </c>
      <c r="F70" s="10">
        <v>2695.2</v>
      </c>
      <c r="G70" s="10">
        <v>2695.2</v>
      </c>
      <c r="H70" s="4">
        <f>H69*E69</f>
        <v>2807.1</v>
      </c>
      <c r="I70" s="4">
        <f>I69*F69</f>
        <v>2807.1</v>
      </c>
      <c r="J70" s="4">
        <f>J69*G69</f>
        <v>2807.1</v>
      </c>
    </row>
    <row r="71" spans="2:10" ht="12.75" x14ac:dyDescent="0.2">
      <c r="B71" s="53">
        <v>4</v>
      </c>
      <c r="C71" s="21" t="s">
        <v>7</v>
      </c>
      <c r="D71" s="18" t="s">
        <v>8</v>
      </c>
      <c r="E71" s="9">
        <v>65828</v>
      </c>
      <c r="F71" s="9">
        <v>30060</v>
      </c>
      <c r="G71" s="9">
        <v>38970</v>
      </c>
      <c r="H71" s="4">
        <v>0.22</v>
      </c>
      <c r="I71" s="4">
        <v>0.22</v>
      </c>
      <c r="J71" s="4">
        <v>0.22</v>
      </c>
    </row>
    <row r="72" spans="2:10" ht="38.25" x14ac:dyDescent="0.2">
      <c r="B72" s="54"/>
      <c r="C72" s="22"/>
      <c r="D72" s="18" t="s">
        <v>52</v>
      </c>
      <c r="E72" s="10">
        <v>17764.099999999999</v>
      </c>
      <c r="F72" s="10">
        <v>11824.3</v>
      </c>
      <c r="G72" s="10">
        <v>11717.1</v>
      </c>
      <c r="H72" s="4">
        <f>H71*E71</f>
        <v>14482.16</v>
      </c>
      <c r="I72" s="4">
        <f>I71*F71</f>
        <v>6613.2</v>
      </c>
      <c r="J72" s="4">
        <f>J71*G71</f>
        <v>8573.4</v>
      </c>
    </row>
    <row r="73" spans="2:10" ht="12.75" x14ac:dyDescent="0.2">
      <c r="B73" s="53">
        <v>5</v>
      </c>
      <c r="C73" s="21" t="s">
        <v>7</v>
      </c>
      <c r="D73" s="18" t="s">
        <v>66</v>
      </c>
      <c r="E73" s="9">
        <v>398</v>
      </c>
      <c r="F73" s="9">
        <v>330</v>
      </c>
      <c r="G73" s="9">
        <v>330</v>
      </c>
      <c r="H73" s="4">
        <v>44.2</v>
      </c>
      <c r="I73" s="4">
        <v>44.2</v>
      </c>
      <c r="J73" s="4">
        <v>44.2</v>
      </c>
    </row>
    <row r="74" spans="2:10" ht="38.25" x14ac:dyDescent="0.2">
      <c r="B74" s="54"/>
      <c r="C74" s="22"/>
      <c r="D74" s="18" t="s">
        <v>52</v>
      </c>
      <c r="E74" s="10">
        <v>8882</v>
      </c>
      <c r="F74" s="10">
        <v>5912.1</v>
      </c>
      <c r="G74" s="10">
        <v>5858.5</v>
      </c>
      <c r="H74" s="4">
        <f>H73*E73</f>
        <v>17591.600000000002</v>
      </c>
      <c r="I74" s="4">
        <f>I73*F73</f>
        <v>14586.000000000002</v>
      </c>
      <c r="J74" s="4">
        <f>J73*G73</f>
        <v>14586.000000000002</v>
      </c>
    </row>
    <row r="75" spans="2:10" ht="12.75" customHeight="1" x14ac:dyDescent="0.2">
      <c r="B75" s="53">
        <v>6</v>
      </c>
      <c r="C75" s="21" t="s">
        <v>12</v>
      </c>
      <c r="D75" s="18" t="s">
        <v>2</v>
      </c>
      <c r="E75" s="9">
        <v>43</v>
      </c>
      <c r="F75" s="9">
        <v>46</v>
      </c>
      <c r="G75" s="9">
        <v>47</v>
      </c>
      <c r="H75" s="4">
        <v>137.69999999999999</v>
      </c>
      <c r="I75" s="4">
        <v>137.69999999999999</v>
      </c>
      <c r="J75" s="4">
        <v>137.69999999999999</v>
      </c>
    </row>
    <row r="76" spans="2:10" ht="38.25" x14ac:dyDescent="0.2">
      <c r="B76" s="54"/>
      <c r="C76" s="22"/>
      <c r="D76" s="18" t="s">
        <v>52</v>
      </c>
      <c r="E76" s="10">
        <v>12411.8</v>
      </c>
      <c r="F76" s="10">
        <v>11884.8</v>
      </c>
      <c r="G76" s="10">
        <v>11786.4</v>
      </c>
      <c r="H76" s="4">
        <f>H75*E75</f>
        <v>5921.0999999999995</v>
      </c>
      <c r="I76" s="4">
        <f>I75*F75</f>
        <v>6334.2</v>
      </c>
      <c r="J76" s="4">
        <f>J75*G75</f>
        <v>6471.9</v>
      </c>
    </row>
    <row r="77" spans="2:10" ht="12.75" x14ac:dyDescent="0.2">
      <c r="B77" s="53">
        <v>7</v>
      </c>
      <c r="C77" s="21" t="s">
        <v>13</v>
      </c>
      <c r="D77" s="18" t="s">
        <v>2</v>
      </c>
      <c r="E77" s="9">
        <v>66</v>
      </c>
      <c r="F77" s="9">
        <v>48</v>
      </c>
      <c r="G77" s="9">
        <v>49</v>
      </c>
      <c r="H77" s="4">
        <v>62.5</v>
      </c>
      <c r="I77" s="4">
        <v>62.5</v>
      </c>
      <c r="J77" s="4">
        <v>62.5</v>
      </c>
    </row>
    <row r="78" spans="2:10" ht="38.25" x14ac:dyDescent="0.2">
      <c r="B78" s="54"/>
      <c r="C78" s="22"/>
      <c r="D78" s="18" t="s">
        <v>52</v>
      </c>
      <c r="E78" s="10">
        <v>19746</v>
      </c>
      <c r="F78" s="10">
        <v>19521.900000000001</v>
      </c>
      <c r="G78" s="10">
        <v>19402.400000000001</v>
      </c>
      <c r="H78" s="4">
        <f>H77*E77</f>
        <v>4125</v>
      </c>
      <c r="I78" s="4">
        <f>I77*F77</f>
        <v>3000</v>
      </c>
      <c r="J78" s="4">
        <f>J77*G77</f>
        <v>3062.5</v>
      </c>
    </row>
    <row r="79" spans="2:10" ht="25.5" customHeight="1" x14ac:dyDescent="0.2">
      <c r="B79" s="23" t="s">
        <v>62</v>
      </c>
      <c r="C79" s="23"/>
      <c r="D79" s="23"/>
      <c r="E79" s="23"/>
      <c r="F79" s="23"/>
      <c r="G79" s="23"/>
    </row>
    <row r="80" spans="2:10" x14ac:dyDescent="0.2">
      <c r="B80" s="5"/>
      <c r="C80" s="24" t="s">
        <v>50</v>
      </c>
      <c r="D80" s="24"/>
      <c r="E80" s="24"/>
      <c r="F80" s="24"/>
      <c r="G80" s="24"/>
    </row>
    <row r="81" spans="2:8" x14ac:dyDescent="0.2">
      <c r="B81" s="35">
        <v>1</v>
      </c>
      <c r="C81" s="25" t="s">
        <v>40</v>
      </c>
      <c r="D81" s="20" t="s">
        <v>41</v>
      </c>
      <c r="E81" s="10">
        <v>71.400000000000006</v>
      </c>
      <c r="F81" s="10">
        <v>71.400000000000006</v>
      </c>
      <c r="G81" s="10">
        <v>73.3</v>
      </c>
      <c r="H81" s="4">
        <v>234085.9</v>
      </c>
    </row>
    <row r="82" spans="2:8" ht="38.25" x14ac:dyDescent="0.2">
      <c r="B82" s="36"/>
      <c r="C82" s="26"/>
      <c r="D82" s="18" t="s">
        <v>52</v>
      </c>
      <c r="E82" s="10">
        <v>17585</v>
      </c>
      <c r="F82" s="10">
        <v>18461.7</v>
      </c>
      <c r="G82" s="10">
        <v>18290.3</v>
      </c>
      <c r="H82" s="4">
        <f>E81*H81</f>
        <v>16713733.260000002</v>
      </c>
    </row>
    <row r="83" spans="2:8" x14ac:dyDescent="0.2">
      <c r="B83" s="35">
        <v>2</v>
      </c>
      <c r="C83" s="25" t="s">
        <v>42</v>
      </c>
      <c r="D83" s="20" t="s">
        <v>43</v>
      </c>
      <c r="E83" s="9">
        <v>1000</v>
      </c>
      <c r="F83" s="9">
        <v>1216</v>
      </c>
      <c r="G83" s="9">
        <v>1216</v>
      </c>
      <c r="H83" s="4">
        <v>1400.2</v>
      </c>
    </row>
    <row r="84" spans="2:8" ht="38.25" x14ac:dyDescent="0.2">
      <c r="B84" s="36"/>
      <c r="C84" s="26"/>
      <c r="D84" s="18" t="s">
        <v>52</v>
      </c>
      <c r="E84" s="10">
        <v>1412.2</v>
      </c>
      <c r="F84" s="10">
        <v>1717.2</v>
      </c>
      <c r="G84" s="10">
        <v>1701.3</v>
      </c>
      <c r="H84" s="4">
        <f>H83*E83</f>
        <v>1400200</v>
      </c>
    </row>
    <row r="85" spans="2:8" x14ac:dyDescent="0.2">
      <c r="B85" s="35">
        <v>3</v>
      </c>
      <c r="C85" s="25" t="s">
        <v>44</v>
      </c>
      <c r="D85" s="20" t="s">
        <v>61</v>
      </c>
      <c r="E85" s="9">
        <v>1213800</v>
      </c>
      <c r="F85" s="9">
        <v>1570800</v>
      </c>
      <c r="G85" s="9">
        <v>1620850</v>
      </c>
      <c r="H85" s="4">
        <v>8.17</v>
      </c>
    </row>
    <row r="86" spans="2:8" ht="38.25" x14ac:dyDescent="0.2">
      <c r="B86" s="36"/>
      <c r="C86" s="26"/>
      <c r="D86" s="18" t="s">
        <v>52</v>
      </c>
      <c r="E86" s="19">
        <v>9483.2999999999993</v>
      </c>
      <c r="F86" s="19">
        <v>10374.799999999999</v>
      </c>
      <c r="G86" s="19">
        <v>10363.700000000001</v>
      </c>
      <c r="H86" s="4">
        <f>H85*E85</f>
        <v>9916746</v>
      </c>
    </row>
    <row r="87" spans="2:8" x14ac:dyDescent="0.2">
      <c r="B87" s="44" t="s">
        <v>63</v>
      </c>
      <c r="C87" s="45"/>
      <c r="D87" s="45"/>
      <c r="E87" s="45"/>
      <c r="F87" s="45"/>
      <c r="G87" s="46"/>
    </row>
    <row r="88" spans="2:8" x14ac:dyDescent="0.2">
      <c r="B88" s="5"/>
      <c r="C88" s="24" t="s">
        <v>50</v>
      </c>
      <c r="D88" s="24"/>
      <c r="E88" s="24"/>
      <c r="F88" s="24"/>
      <c r="G88" s="24"/>
    </row>
    <row r="89" spans="2:8" x14ac:dyDescent="0.2">
      <c r="B89" s="55">
        <v>1</v>
      </c>
      <c r="C89" s="47" t="s">
        <v>45</v>
      </c>
      <c r="D89" s="20" t="s">
        <v>74</v>
      </c>
      <c r="E89" s="9">
        <v>180</v>
      </c>
      <c r="F89" s="9">
        <v>180</v>
      </c>
      <c r="G89" s="9">
        <v>201</v>
      </c>
    </row>
    <row r="90" spans="2:8" ht="38.25" x14ac:dyDescent="0.2">
      <c r="B90" s="56"/>
      <c r="C90" s="48"/>
      <c r="D90" s="18" t="s">
        <v>52</v>
      </c>
      <c r="E90" s="19">
        <v>9564.6</v>
      </c>
      <c r="F90" s="19">
        <v>9615.6</v>
      </c>
      <c r="G90" s="19">
        <v>9219.7999999999993</v>
      </c>
    </row>
    <row r="91" spans="2:8" s="6" customFormat="1" x14ac:dyDescent="0.2">
      <c r="B91" s="39" t="s">
        <v>51</v>
      </c>
      <c r="C91" s="40"/>
      <c r="D91" s="41"/>
      <c r="E91" s="11">
        <f>E90+E86+E84+E82+E78+E76+E74+E72+E70+E68+E66+E63+E61+E57+E55+E53+E51+E49+E46+E44+E42+E40+E38+E36+E34+E30+E27+E25+E23+E21+E19+E17+E15+E13+E11</f>
        <v>2149506.4</v>
      </c>
      <c r="F91" s="11">
        <f t="shared" ref="F91:G91" si="1">F90+F86+F84+F82+F78+F76+F74+F72+F70+F68+F66+F63+F61+F57+F55+F53+F51+F49+F46+F44+F42+F40+F38+F36+F34+F30+F27+F25+F23+F21+F19+F17+F15+F13+F11</f>
        <v>2113647.7000000002</v>
      </c>
      <c r="G91" s="11">
        <f t="shared" si="1"/>
        <v>2077555.5</v>
      </c>
    </row>
    <row r="93" spans="2:8" hidden="1" x14ac:dyDescent="0.2">
      <c r="E93" s="14">
        <v>2162617.1</v>
      </c>
      <c r="F93" s="14">
        <v>2177276.7400000002</v>
      </c>
      <c r="G93" s="14">
        <v>2090977.13</v>
      </c>
    </row>
  </sheetData>
  <mergeCells count="86">
    <mergeCell ref="B62:B63"/>
    <mergeCell ref="B48:B49"/>
    <mergeCell ref="B89:B90"/>
    <mergeCell ref="B75:B76"/>
    <mergeCell ref="B77:B78"/>
    <mergeCell ref="B81:B82"/>
    <mergeCell ref="B83:B84"/>
    <mergeCell ref="B85:B86"/>
    <mergeCell ref="B73:B74"/>
    <mergeCell ref="B29:B30"/>
    <mergeCell ref="C67:C68"/>
    <mergeCell ref="C69:C70"/>
    <mergeCell ref="C71:C72"/>
    <mergeCell ref="C75:C76"/>
    <mergeCell ref="B33:B34"/>
    <mergeCell ref="B65:B66"/>
    <mergeCell ref="B67:B68"/>
    <mergeCell ref="B69:B70"/>
    <mergeCell ref="B71:B72"/>
    <mergeCell ref="B45:B46"/>
    <mergeCell ref="B50:B51"/>
    <mergeCell ref="B52:B53"/>
    <mergeCell ref="B54:B55"/>
    <mergeCell ref="B56:B57"/>
    <mergeCell ref="B60:B61"/>
    <mergeCell ref="B91:D91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79:G79"/>
    <mergeCell ref="C80:G80"/>
    <mergeCell ref="B87:G87"/>
    <mergeCell ref="C89:C90"/>
    <mergeCell ref="B10:B11"/>
    <mergeCell ref="B12:B13"/>
    <mergeCell ref="B35:B36"/>
    <mergeCell ref="B37:B38"/>
    <mergeCell ref="C88:G88"/>
    <mergeCell ref="C81:C82"/>
    <mergeCell ref="C83:C84"/>
    <mergeCell ref="C85:C86"/>
    <mergeCell ref="C48:C49"/>
    <mergeCell ref="C52:C53"/>
    <mergeCell ref="C54:C55"/>
    <mergeCell ref="C56:C57"/>
    <mergeCell ref="C60:C61"/>
    <mergeCell ref="C62:C63"/>
    <mergeCell ref="C65:C66"/>
    <mergeCell ref="B39:B40"/>
    <mergeCell ref="B41:B42"/>
    <mergeCell ref="C77:C78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C73:C74"/>
    <mergeCell ref="B31:G31"/>
    <mergeCell ref="C32:G32"/>
    <mergeCell ref="C47:G47"/>
    <mergeCell ref="B58:G58"/>
    <mergeCell ref="C64:G64"/>
    <mergeCell ref="C59:G59"/>
    <mergeCell ref="C33:C34"/>
    <mergeCell ref="C35:C36"/>
    <mergeCell ref="C37:C38"/>
    <mergeCell ref="C50:C51"/>
    <mergeCell ref="C41:C42"/>
    <mergeCell ref="C43:C44"/>
    <mergeCell ref="C45:C46"/>
    <mergeCell ref="C39:C40"/>
    <mergeCell ref="B43:B4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7" firstPageNumber="409" fitToHeight="0" orientation="portrait" useFirstPageNumber="1" r:id="rId1"/>
  <headerFooter>
    <oddHeader>&amp;R&amp;P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Клавдия Шаталова</cp:lastModifiedBy>
  <cp:lastPrinted>2022-03-28T12:58:20Z</cp:lastPrinted>
  <dcterms:created xsi:type="dcterms:W3CDTF">2019-01-30T04:36:49Z</dcterms:created>
  <dcterms:modified xsi:type="dcterms:W3CDTF">2022-04-11T09:48:04Z</dcterms:modified>
</cp:coreProperties>
</file>